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EBBED72-9E07-497A-965E-6195631F987F}" xr6:coauthVersionLast="47" xr6:coauthVersionMax="47" xr10:uidLastSave="{00000000-0000-0000-0000-000000000000}"/>
  <bookViews>
    <workbookView xWindow="40665" yWindow="2310" windowWidth="31470" windowHeight="15510" tabRatio="632" firstSheet="52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51" l="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33" i="151" l="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Q42" i="15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<sst xmlns="http://schemas.openxmlformats.org/spreadsheetml/2006/main" count="2157" uniqueCount="403">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</sst>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X36" sqref="X3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-2715502</v>
      </c>
      <c r="Y33" s="181">
        <f>Y32-K33-L33</f>
        <v>-2722595</v>
      </c>
      <c r="Z33" s="217">
        <f>AVERAGE(Y33:Y41)</f>
        <v>-2713049.222222222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/>
      <c r="F37" s="23"/>
      <c r="G37" s="26">
        <f t="shared" si="19"/>
        <v>2568715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2568715</v>
      </c>
      <c r="O37" s="67">
        <f t="shared" si="3"/>
        <v>84674.47774193548</v>
      </c>
      <c r="P37" s="7">
        <f t="shared" si="6"/>
        <v>2624908.81</v>
      </c>
      <c r="Q37" s="164">
        <f>Q36+N37</f>
        <v>2730304.51</v>
      </c>
      <c r="R37" s="29">
        <f t="shared" si="1"/>
        <v>150.40657067115239</v>
      </c>
      <c r="S37" s="5">
        <f>SUM($Q$7:$Q37)/T37+1</f>
        <v>252660.47774193535</v>
      </c>
      <c r="T37" s="18">
        <v>31</v>
      </c>
      <c r="U37" s="27"/>
      <c r="V37" s="137"/>
      <c r="W37" s="105"/>
      <c r="X37" s="217"/>
      <c r="Y37" s="181">
        <f t="shared" si="15"/>
        <v>-2711087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162100.88500000001</v>
      </c>
      <c r="P38" s="7">
        <f t="shared" si="6"/>
        <v>5187228.32</v>
      </c>
      <c r="Q38" s="164">
        <f t="shared" si="18"/>
        <v>2730304.51</v>
      </c>
      <c r="R38" s="29">
        <f t="shared" si="1"/>
        <v>196.49723784861737</v>
      </c>
      <c r="S38" s="5">
        <f>SUM($Q$7:$Q38)/T38</f>
        <v>330085.88499999989</v>
      </c>
      <c r="T38" s="18">
        <v>32</v>
      </c>
      <c r="U38" s="27"/>
      <c r="V38" s="137"/>
      <c r="W38" s="105"/>
      <c r="X38" s="217"/>
      <c r="Y38" s="181">
        <f t="shared" si="15"/>
        <v>-2711087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234834.78272727272</v>
      </c>
      <c r="P39" s="7">
        <f t="shared" si="6"/>
        <v>7749547.8300000001</v>
      </c>
      <c r="Q39" s="164">
        <f t="shared" si="18"/>
        <v>2730304.51</v>
      </c>
      <c r="R39" s="29">
        <f t="shared" si="1"/>
        <v>239.79509047073998</v>
      </c>
      <c r="S39" s="5">
        <f>SUM($Q$7:$Q39)/T39</f>
        <v>402819.7827272726</v>
      </c>
      <c r="T39" s="18">
        <v>33</v>
      </c>
      <c r="U39" s="27"/>
      <c r="V39" s="137"/>
      <c r="W39" s="105"/>
      <c r="X39" s="217"/>
      <c r="Y39" s="181">
        <f t="shared" si="15"/>
        <v>-2711087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303290.21588235296</v>
      </c>
      <c r="P40" s="7">
        <f t="shared" si="6"/>
        <v>10311867.34</v>
      </c>
      <c r="Q40" s="164">
        <f>Q39+N40</f>
        <v>2730304.51</v>
      </c>
      <c r="R40" s="29">
        <f t="shared" si="1"/>
        <v>280.54601058567903</v>
      </c>
      <c r="S40" s="5">
        <f>SUM($Q$7:$Q40)/T40</f>
        <v>471275.21588235284</v>
      </c>
      <c r="T40" s="18">
        <v>34</v>
      </c>
      <c r="U40" s="138">
        <f>B40</f>
        <v>45950</v>
      </c>
      <c r="V40" s="131"/>
      <c r="W40" s="105"/>
      <c r="X40" s="217" t="e">
        <f>AVERAGE(W40:W48)</f>
        <v>#DIV/0!</v>
      </c>
      <c r="Y40" s="181">
        <f t="shared" si="15"/>
        <v>-2711087</v>
      </c>
      <c r="Z40" s="217">
        <f>AVERAGE(Y40:Y48)</f>
        <v>-2711087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367833.91</v>
      </c>
      <c r="P41" s="7">
        <f t="shared" si="6"/>
        <v>12874186.85</v>
      </c>
      <c r="Q41" s="164">
        <f>Q40+N41</f>
        <v>2730304.51</v>
      </c>
      <c r="R41" s="29">
        <f t="shared" si="1"/>
        <v>318.96830669404994</v>
      </c>
      <c r="S41" s="5">
        <f>SUM($Q$7:$Q41)/T41</f>
        <v>535818.9099999998</v>
      </c>
      <c r="T41" s="18">
        <v>35</v>
      </c>
      <c r="U41" s="138">
        <f>B40+8</f>
        <v>45958</v>
      </c>
      <c r="V41" s="131"/>
      <c r="W41" s="105"/>
      <c r="X41" s="217"/>
      <c r="Y41" s="181">
        <f t="shared" si="15"/>
        <v>-2711087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v>-8178</v>
      </c>
      <c r="E42" s="87"/>
      <c r="F42" s="23"/>
      <c r="G42" s="26">
        <f t="shared" ref="G42:G43" si="20">D42+E42+F42-E41-F41</f>
        <v>-8178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-8178</v>
      </c>
      <c r="O42" s="67">
        <f t="shared" si="3"/>
        <v>428564.64888888889</v>
      </c>
      <c r="P42" s="7">
        <f t="shared" si="6"/>
        <v>15428327.359999999</v>
      </c>
      <c r="Q42" s="164">
        <f>Q41+N42-1</f>
        <v>2722125.51</v>
      </c>
      <c r="R42" s="29">
        <f t="shared" si="1"/>
        <v>355.12078393242768</v>
      </c>
      <c r="S42" s="5">
        <f>SUM($Q$7:$Q42)/T42</f>
        <v>596549.64888888865</v>
      </c>
      <c r="T42" s="18">
        <v>36</v>
      </c>
      <c r="U42" s="138"/>
      <c r="V42" s="131"/>
      <c r="W42" s="105"/>
      <c r="X42" s="217"/>
      <c r="Y42" s="181">
        <f t="shared" si="15"/>
        <v>-2711087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486012.67216216208</v>
      </c>
      <c r="P43" s="7">
        <f t="shared" si="6"/>
        <v>17982468.869999997</v>
      </c>
      <c r="Q43" s="164">
        <f>Q42+N43+1</f>
        <v>2722126.51</v>
      </c>
      <c r="R43" s="29">
        <f t="shared" si="1"/>
        <v>389.31908930092681</v>
      </c>
      <c r="S43" s="5">
        <f>SUM($Q$7:$Q43)/T43</f>
        <v>653997.67216216191</v>
      </c>
      <c r="T43" s="18">
        <v>37</v>
      </c>
      <c r="U43" s="138"/>
      <c r="V43" s="131"/>
      <c r="W43" s="105"/>
      <c r="X43" s="217"/>
      <c r="Y43" s="181">
        <f t="shared" si="15"/>
        <v>-2711087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540437.11526315776</v>
      </c>
      <c r="P44" s="7">
        <f t="shared" si="6"/>
        <v>20536610.379999995</v>
      </c>
      <c r="Q44" s="164">
        <f>Q43+N44</f>
        <v>2722126.51</v>
      </c>
      <c r="R44" s="29">
        <f t="shared" si="1"/>
        <v>421.71748386055754</v>
      </c>
      <c r="S44" s="5">
        <f>SUM($Q$7:$Q44)/T44</f>
        <v>708422.11526315752</v>
      </c>
      <c r="T44" s="18">
        <v>38</v>
      </c>
      <c r="U44" s="138"/>
      <c r="V44" s="131"/>
      <c r="W44" s="105"/>
      <c r="X44" s="217"/>
      <c r="Y44" s="181">
        <f t="shared" si="15"/>
        <v>-2711087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592070.56128205115</v>
      </c>
      <c r="P45" s="7">
        <f t="shared" si="6"/>
        <v>23090751.889999993</v>
      </c>
      <c r="Q45" s="164">
        <f t="shared" ref="Q45:Q55" si="21">Q44+N45</f>
        <v>2722126.51</v>
      </c>
      <c r="R45" s="29">
        <f t="shared" si="1"/>
        <v>452.45442228892517</v>
      </c>
      <c r="S45" s="5">
        <f>SUM($Q$7:$Q45)/T45</f>
        <v>760055.56128205091</v>
      </c>
      <c r="T45" s="18">
        <v>39</v>
      </c>
      <c r="U45" s="138"/>
      <c r="V45" s="131"/>
      <c r="W45" s="105"/>
      <c r="X45" s="217"/>
      <c r="Y45" s="181">
        <f t="shared" si="15"/>
        <v>-2711087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641122.33499999973</v>
      </c>
      <c r="P46" s="7">
        <f t="shared" si="6"/>
        <v>25644893.399999991</v>
      </c>
      <c r="Q46" s="164">
        <f t="shared" si="21"/>
        <v>2722126.51</v>
      </c>
      <c r="R46" s="29">
        <f t="shared" si="1"/>
        <v>481.65451379587438</v>
      </c>
      <c r="S46" s="5">
        <f>SUM($Q$7:$Q46)/T46</f>
        <v>809107.33499999961</v>
      </c>
      <c r="T46" s="18">
        <v>40</v>
      </c>
      <c r="U46" s="138"/>
      <c r="V46" s="131"/>
      <c r="W46" s="105"/>
      <c r="X46" s="217"/>
      <c r="Y46" s="181">
        <f t="shared" si="15"/>
        <v>-2711087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687781.33926829242</v>
      </c>
      <c r="P47" s="7">
        <f t="shared" si="6"/>
        <v>28199034.909999989</v>
      </c>
      <c r="Q47" s="164">
        <f t="shared" si="21"/>
        <v>2722126.51</v>
      </c>
      <c r="R47" s="29">
        <f t="shared" si="1"/>
        <v>509.43021059516758</v>
      </c>
      <c r="S47" s="5">
        <f>SUM($Q$7:$Q47)/T47</f>
        <v>855766.33926829218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-2711087</v>
      </c>
      <c r="Z47" s="217">
        <f>AVERAGE(Y47:Y55)</f>
        <v>-2711087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732218.48619047587</v>
      </c>
      <c r="P48" s="7">
        <f t="shared" si="6"/>
        <v>30753176.419999987</v>
      </c>
      <c r="Q48" s="164">
        <f>Q47+N48</f>
        <v>2722126.51</v>
      </c>
      <c r="R48" s="29">
        <f t="shared" si="1"/>
        <v>535.88325516592295</v>
      </c>
      <c r="S48" s="5">
        <f>SUM($Q$7:$Q48)/T48</f>
        <v>900203.48619047576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-2711087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v>-3690</v>
      </c>
      <c r="E49" s="87"/>
      <c r="F49" s="23"/>
      <c r="G49" s="26">
        <f t="shared" ref="G49:G50" si="22">D49+E49+F49-E48-F48</f>
        <v>-3690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-3690</v>
      </c>
      <c r="O49" s="67">
        <f t="shared" si="3"/>
        <v>774502.97511627874</v>
      </c>
      <c r="P49" s="7">
        <f t="shared" si="6"/>
        <v>33303627.929999985</v>
      </c>
      <c r="Q49" s="164">
        <f t="shared" si="21"/>
        <v>2718436.51</v>
      </c>
      <c r="R49" s="29">
        <f t="shared" si="1"/>
        <v>561.05484127527961</v>
      </c>
      <c r="S49" s="5">
        <f>SUM($Q$7:$Q49)/T49</f>
        <v>942487.97511627851</v>
      </c>
      <c r="T49" s="18">
        <v>43</v>
      </c>
      <c r="U49" s="138"/>
      <c r="V49" s="131"/>
      <c r="W49" s="105"/>
      <c r="X49" s="217"/>
      <c r="Y49" s="181">
        <f t="shared" si="15"/>
        <v>-2711087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814865.44181818143</v>
      </c>
      <c r="P50" s="7">
        <f t="shared" si="6"/>
        <v>35854079.439999983</v>
      </c>
      <c r="Q50" s="164">
        <f>Q49+N50</f>
        <v>2718436.51</v>
      </c>
      <c r="R50" s="29">
        <f t="shared" si="1"/>
        <v>585.08226437966562</v>
      </c>
      <c r="S50" s="5">
        <f>SUM($Q$7:$Q50)/T50</f>
        <v>982850.44181818131</v>
      </c>
      <c r="T50" s="18">
        <v>44</v>
      </c>
      <c r="U50" s="138"/>
      <c r="V50" s="131"/>
      <c r="W50" s="105"/>
      <c r="X50" s="217"/>
      <c r="Y50" s="181">
        <f t="shared" si="15"/>
        <v>-2711087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853434.02111111069</v>
      </c>
      <c r="P51" s="7">
        <f t="shared" si="6"/>
        <v>38404530.949999981</v>
      </c>
      <c r="Q51" s="164">
        <f t="shared" si="21"/>
        <v>2718436.51</v>
      </c>
      <c r="R51" s="29">
        <f t="shared" si="1"/>
        <v>608.04180201274539</v>
      </c>
      <c r="S51" s="5">
        <f>SUM($Q$7:$Q51)/T51</f>
        <v>1021419.0211111105</v>
      </c>
      <c r="T51" s="18">
        <v>45</v>
      </c>
      <c r="U51" s="138"/>
      <c r="V51" s="131"/>
      <c r="W51" s="105"/>
      <c r="X51" s="217"/>
      <c r="Y51" s="181">
        <f t="shared" si="15"/>
        <v>-2711087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890325.70565217349</v>
      </c>
      <c r="P52" s="7">
        <f t="shared" si="6"/>
        <v>40954982.459999979</v>
      </c>
      <c r="Q52" s="164">
        <f>Q51+N52</f>
        <v>2718436.51</v>
      </c>
      <c r="R52" s="29">
        <f t="shared" si="1"/>
        <v>630.00309887916978</v>
      </c>
      <c r="S52" s="5">
        <f>SUM($Q$7:$Q52)/T52</f>
        <v>1058310.7056521734</v>
      </c>
      <c r="T52" s="18">
        <v>46</v>
      </c>
      <c r="U52" s="138"/>
      <c r="V52" s="131"/>
      <c r="W52" s="105"/>
      <c r="X52" s="217"/>
      <c r="Y52" s="181">
        <f t="shared" si="15"/>
        <v>-2711087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925647.5312765952</v>
      </c>
      <c r="P53" s="7">
        <f t="shared" si="6"/>
        <v>43505433.969999976</v>
      </c>
      <c r="Q53" s="164">
        <f t="shared" si="21"/>
        <v>2718436.51</v>
      </c>
      <c r="R53" s="29">
        <f t="shared" si="1"/>
        <v>651.02987247468229</v>
      </c>
      <c r="S53" s="5">
        <f>SUM($Q$7:$Q53)/T53</f>
        <v>1093632.5312765951</v>
      </c>
      <c r="T53" s="18">
        <v>47</v>
      </c>
      <c r="U53" s="138"/>
      <c r="V53" s="131"/>
      <c r="W53" s="105"/>
      <c r="X53" s="217"/>
      <c r="Y53" s="181">
        <f t="shared" si="15"/>
        <v>-2711087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959497.61416666617</v>
      </c>
      <c r="P54" s="7">
        <f t="shared" si="6"/>
        <v>46055885.479999974</v>
      </c>
      <c r="Q54" s="164">
        <f>Q53+N54</f>
        <v>2718436.51</v>
      </c>
      <c r="R54" s="29">
        <f t="shared" si="1"/>
        <v>671.18053050371532</v>
      </c>
      <c r="S54" s="5">
        <f>SUM($Q$7:$Q54)/T54</f>
        <v>1127482.6141666661</v>
      </c>
      <c r="T54" s="18">
        <v>48</v>
      </c>
      <c r="U54" s="138"/>
      <c r="V54" s="131"/>
      <c r="W54" s="105"/>
      <c r="X54" s="217"/>
      <c r="Y54" s="181">
        <f t="shared" si="15"/>
        <v>-2711087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991966.06102040759</v>
      </c>
      <c r="P55" s="232">
        <f t="shared" si="6"/>
        <v>48606336.989999972</v>
      </c>
      <c r="Q55" s="233">
        <f t="shared" si="21"/>
        <v>2718436.51</v>
      </c>
      <c r="R55" s="234">
        <f t="shared" si="1"/>
        <v>690.50871269482832</v>
      </c>
      <c r="S55" s="235">
        <f>SUM($Q$7:$Q55)/T55</f>
        <v>1159951.0610204074</v>
      </c>
      <c r="T55" s="236">
        <v>49</v>
      </c>
      <c r="U55" s="237"/>
      <c r="V55" s="244"/>
      <c r="W55" s="239"/>
      <c r="X55" s="242"/>
      <c r="Y55" s="231">
        <f t="shared" si="15"/>
        <v>-2711087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12"/>
  <sheetViews>
    <sheetView topLeftCell="A5700" workbookViewId="0">
      <selection activeCell="C5713" sqref="C571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2025-10-17T09:31:09Z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